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an.kclj.si\dfs\Nabava - JN v teku\Olha Loichenko\10. STIMULACIJA GLOBOKIH MOŽGANSKIH JEDER\Za objavo\"/>
    </mc:Choice>
  </mc:AlternateContent>
  <xr:revisionPtr revIDLastSave="0" documentId="8_{707CF474-E307-4B29-95CD-6D38BDF7BCDC}" xr6:coauthVersionLast="47" xr6:coauthVersionMax="47" xr10:uidLastSave="{00000000-0000-0000-0000-000000000000}"/>
  <bookViews>
    <workbookView xWindow="-120" yWindow="-120" windowWidth="25440" windowHeight="15390" xr2:uid="{059936A2-E893-4987-A03F-B42043EB0A1A}"/>
  </bookViews>
  <sheets>
    <sheet name="Objava javnega naročil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1" l="1"/>
  <c r="T5" i="1" s="1"/>
  <c r="S4" i="1"/>
  <c r="T4" i="1" s="1"/>
  <c r="Q5" i="1"/>
  <c r="Q4" i="1"/>
</calcChain>
</file>

<file path=xl/sharedStrings.xml><?xml version="1.0" encoding="utf-8"?>
<sst xmlns="http://schemas.openxmlformats.org/spreadsheetml/2006/main" count="39" uniqueCount="37">
  <si>
    <t>Objava javnega naročila 845080118-056-26</t>
  </si>
  <si>
    <t>NAKUP SISTEMA ZA STIMULACIJO GLOBOKIH MOŽGANSKIH JEDER</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</si>
  <si>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</si>
  <si>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</si>
  <si>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</si>
  <si>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</si>
  <si>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</si>
  <si>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</si>
  <si>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</si>
  <si>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</si>
  <si>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</si>
  <si>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</si>
  <si>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</si>
  <si>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</si>
  <si>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</si>
  <si>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</si>
  <si>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</si>
  <si>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</si>
  <si>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</si>
  <si>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</si>
  <si>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</si>
  <si>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</si>
  <si>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</si>
  <si>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</si>
  <si>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</si>
  <si>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</si>
  <si>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</si>
  <si>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</si>
  <si>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Vgradni material - nevrostimulatorji z možnostjo programiranja anodne in katodne stimulacije</t>
  </si>
  <si>
    <t>Nepolnilni nevrostimulatorji</t>
  </si>
  <si>
    <t>Omogočati morajo tehnologijo, ki preko vsajene stalne usmeritvene DBS elektrode omogoča programiranje anodne in katodne stimulacije ter programiranje vsakega kontakta posebej, neodvisno. Tehnologija mora omogočati bipolarno stimulacijo ter mora imeti integrirano vizualizacijo anatomskih struktur bolnika. Omogočati morajo pogojno MR slikanje celotnega telesa pri jakosti magneta 1.5 T</t>
  </si>
  <si>
    <t>BSCI: M365DB14160 ali enakovredno</t>
  </si>
  <si>
    <t>0001</t>
  </si>
  <si>
    <t>KO</t>
  </si>
  <si>
    <t>Polnilni nevrostimulatorji</t>
  </si>
  <si>
    <t>Omogočati morajo življenjsko dobo vsaj 20 let, omogočati morajo tudi pogojno MR slikanje celotnega telesa pri jakosti magneta 1.5 T. Omogočati morajo tehnologijo, ki preko vsajene stalne usmeritvene DBS elektrode omogoča programiranje anodne in katodne stimulacije ter programiranje vsakega kontakta posebej, neodvisno. Tehnologija mora omogočati bipolarno stimulacijo ter mora imeti integrirano vizualizacijo anatomskih  struktur bolnika.</t>
  </si>
  <si>
    <t>BSCI: M365DB12160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</si>
</sst>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dd/mm/yyyy;@"/>
    <numFmt numFmtId="168" formatCode="#,##0.0000"/>
  </numFmts>
  <fonts count="22" x14ac:knownFonts="1">
    <font>
      <sz val="11"/>
      <color theme="1"/>
      <name val="Aptos Narrow"/>
      <family val="2"/>
      <charset val="238"/>
      <scheme val="minor"/>
    </font>
    <font>
      <sz val="11"/>
      <color theme="1"/>
      <name val="Aptos Narrow"/>
      <family val="2"/>
      <charset val="238"/>
      <scheme val="minor"/>
    </font>
    <font>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18" fillId="0" borderId="0" xfId="0" applyFont="1" applyAlignment="1">
      <alignment horizontal="right"/>
    </xf>
    <xf numFmtId="167" fontId="18" fillId="0" borderId="0" xfId="0" applyNumberFormat="1" applyFont="1"/>
    <xf numFmtId="0" fontId="19" fillId="0" borderId="0" xfId="0" applyFont="1"/>
    <xf numFmtId="0" fontId="20" fillId="0" borderId="0" xfId="0" applyFont="1"/>
    <xf numFmtId="0" fontId="21" fillId="33" borderId="10" xfId="0" applyFont="1" applyFill="1" applyBorder="1" applyAlignment="1">
      <alignment horizontal="right"/>
    </xf>
    <xf numFmtId="0" fontId="21" fillId="33" borderId="10" xfId="0" applyFont="1" applyFill="1" applyBorder="1"/>
    <xf numFmtId="0" fontId="18" fillId="0" borderId="10" xfId="0" applyFont="1" applyBorder="1" applyAlignment="1">
      <alignment horizontal="right"/>
    </xf>
    <xf numFmtId="0" fontId="18" fillId="0" borderId="10" xfId="0" applyFont="1" applyBorder="1"/>
    <xf numFmtId="167" fontId="18" fillId="0" borderId="10" xfId="0" applyNumberFormat="1" applyFont="1" applyBorder="1"/>
    <xf numFmtId="0" fontId="18" fillId="0" borderId="10" xfId="0" applyFont="1" applyBorder="1" applyAlignment="1">
      <alignment wrapText="1"/>
    </xf>
    <xf numFmtId="0" fontId="21" fillId="34" borderId="10" xfId="0" applyFont="1" applyFill="1" applyBorder="1"/>
    <xf numFmtId="0" fontId="18" fillId="34" borderId="10" xfId="0" applyFont="1" applyFill="1" applyBorder="1"/>
    <xf numFmtId="168" fontId="18" fillId="0" borderId="0" xfId="0" applyNumberFormat="1" applyFont="1" applyAlignment="1">
      <alignment horizontal="right"/>
    </xf>
    <xf numFmtId="168" fontId="21" fillId="34" borderId="10" xfId="0" applyNumberFormat="1" applyFont="1" applyFill="1" applyBorder="1" applyAlignment="1">
      <alignment horizontal="right"/>
    </xf>
    <xf numFmtId="168" fontId="18" fillId="34" borderId="10" xfId="0" applyNumberFormat="1" applyFont="1" applyFill="1" applyBorder="1" applyAlignment="1">
      <alignment horizontal="right"/>
    </xf>
    <xf numFmtId="4" fontId="18" fillId="0" borderId="0" xfId="0" applyNumberFormat="1" applyFont="1" applyAlignment="1">
      <alignment horizontal="right"/>
    </xf>
    <xf numFmtId="4" fontId="21" fillId="33" borderId="10" xfId="0" applyNumberFormat="1" applyFont="1" applyFill="1" applyBorder="1" applyAlignment="1">
      <alignment horizontal="right"/>
    </xf>
    <xf numFmtId="4" fontId="18" fillId="0" borderId="10" xfId="0" applyNumberFormat="1" applyFont="1" applyBorder="1" applyAlignment="1">
      <alignment horizontal="right"/>
    </xf>
    <xf numFmtId="168" fontId="21" fillId="33" borderId="10" xfId="0" applyNumberFormat="1" applyFont="1" applyFill="1" applyBorder="1" applyAlignment="1">
      <alignment horizontal="right"/>
    </xf>
    <xf numFmtId="168" fontId="18" fillId="0" borderId="10" xfId="0" applyNumberFormat="1" applyFont="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A8160-54FD-4E28-BDFA-56E9B7BC3111}">
  <dimension ref="A1:Z5"/>
  <sheetViews>
    <sheetView tabSelected="1" topLeftCell="E1" workbookViewId="0">
      <pane ySplit="3" topLeftCell="A4" activePane="bottomLeft" state="frozen"/>
      <selection pane="bottomLeft" activeCell="N10" sqref="N10"/>
    </sheetView>
  </sheetViews>
  <sheetFormatPr defaultRowHeight="12.75" x14ac:dyDescent="0.2"/>
  <cols>
    <col min="1" max="1" width="4" style="2" bestFit="1" customWidth="1"/>
    <col min="2" max="2" width="40.7109375" style="1" customWidth="1"/>
    <col min="3" max="3" width="22.7109375" style="1" bestFit="1" customWidth="1"/>
    <col min="4" max="4" width="80" style="1" bestFit="1" customWidth="1"/>
    <col min="5" max="5" width="32" style="1" bestFit="1" customWidth="1"/>
    <col min="6" max="6" width="4" style="1" bestFit="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bestFit="1" customWidth="1"/>
    <col min="13" max="13" width="8" style="2" bestFit="1" customWidth="1"/>
    <col min="14" max="14" width="20" style="14" bestFit="1" customWidth="1"/>
    <col min="15" max="15" width="9.28515625" style="2" bestFit="1" customWidth="1"/>
    <col min="16" max="16" width="16" style="2" bestFit="1" customWidth="1"/>
    <col min="17" max="17" width="20" style="17" bestFit="1" customWidth="1"/>
    <col min="18" max="18" width="6.7109375" style="2" bestFit="1" customWidth="1"/>
    <col min="19" max="19" width="17.28515625" style="14" bestFit="1" customWidth="1"/>
    <col min="20" max="20" width="21.28515625" style="2" bestFit="1" customWidth="1"/>
    <col min="21" max="21" width="13.28515625" style="3" bestFit="1" customWidth="1"/>
    <col min="22" max="23" width="22.7109375" style="2" bestFit="1" customWidth="1"/>
    <col min="24" max="24" width="17.28515625" style="2" bestFit="1" customWidth="1"/>
    <col min="25" max="25" width="25.28515625" style="2" bestFit="1" customWidth="1"/>
    <col min="26" max="26" width="13.28515625" style="2" bestFit="1" customWidth="1"/>
    <col min="27" max="16384" width="9.140625" style="1"/>
  </cols>
  <sheetData>
    <row r="1" spans="1:26" ht="15.75" x14ac:dyDescent="0.25">
      <c r="A1" s="4" t="s">
        <v>0</v>
      </c>
    </row>
    <row r="2" spans="1:26" x14ac:dyDescent="0.2">
      <c r="A2" s="5" t="s">
        <v>1</v>
      </c>
    </row>
    <row r="3" spans="1:26" x14ac:dyDescent="0.2">
      <c r="A3" s="6" t="s">
        <v>2</v>
      </c>
      <c r="B3" s="7" t="s">
        <v>3</v>
      </c>
      <c r="C3" s="7" t="s">
        <v>4</v>
      </c>
      <c r="D3" s="7" t="s">
        <v>5</v>
      </c>
      <c r="E3" s="7" t="s">
        <v>6</v>
      </c>
      <c r="F3" s="7" t="s">
        <v>7</v>
      </c>
      <c r="G3" s="12" t="s">
        <v>8</v>
      </c>
      <c r="H3" s="7" t="s">
        <v>9</v>
      </c>
      <c r="I3" s="12" t="s">
        <v>10</v>
      </c>
      <c r="J3" s="12" t="s">
        <v>11</v>
      </c>
      <c r="K3" s="7" t="s">
        <v>12</v>
      </c>
      <c r="L3" s="7" t="s">
        <v>13</v>
      </c>
      <c r="M3" s="6" t="s">
        <v>14</v>
      </c>
      <c r="N3" s="15" t="s">
        <v>15</v>
      </c>
      <c r="O3" s="6" t="s">
        <v>16</v>
      </c>
      <c r="P3" s="6" t="s">
        <v>17</v>
      </c>
      <c r="Q3" s="18" t="s">
        <v>18</v>
      </c>
      <c r="R3" s="6" t="s">
        <v>19</v>
      </c>
      <c r="S3" s="20" t="s">
        <v>20</v>
      </c>
      <c r="T3" s="6" t="s">
        <v>21</v>
      </c>
      <c r="U3" s="6" t="s">
        <v>22</v>
      </c>
      <c r="V3" s="6" t="s">
        <v>23</v>
      </c>
      <c r="W3" s="6" t="s">
        <v>24</v>
      </c>
      <c r="X3" s="6" t="s">
        <v>25</v>
      </c>
      <c r="Y3" s="6" t="s">
        <v>26</v>
      </c>
      <c r="Z3" s="6" t="s">
        <v>27</v>
      </c>
    </row>
    <row r="4" spans="1:26" ht="63.75" x14ac:dyDescent="0.2">
      <c r="A4" s="8">
        <v>10</v>
      </c>
      <c r="B4" s="11" t="s">
        <v>28</v>
      </c>
      <c r="C4" s="11" t="s">
        <v>29</v>
      </c>
      <c r="D4" s="11" t="s">
        <v>30</v>
      </c>
      <c r="E4" s="9" t="s">
        <v>31</v>
      </c>
      <c r="F4" s="9"/>
      <c r="G4" s="13"/>
      <c r="H4" s="9" t="s">
        <v>32</v>
      </c>
      <c r="I4" s="13"/>
      <c r="J4" s="13"/>
      <c r="K4" s="9" t="s">
        <v>33</v>
      </c>
      <c r="L4" s="9"/>
      <c r="M4" s="8">
        <v>40</v>
      </c>
      <c r="N4" s="16"/>
      <c r="O4" s="8"/>
      <c r="P4" s="8"/>
      <c r="Q4" s="19">
        <f>M4*N4</f>
        <v>0</v>
      </c>
      <c r="R4" s="8">
        <v>9.5</v>
      </c>
      <c r="S4" s="21">
        <f>N4+(N4*R4/100)</f>
        <v>0</v>
      </c>
      <c r="T4" s="19">
        <f>M4*S4</f>
        <v>0</v>
      </c>
      <c r="U4" s="10"/>
      <c r="V4" s="8"/>
      <c r="W4" s="8"/>
      <c r="X4" s="8"/>
      <c r="Y4" s="8"/>
      <c r="Z4" s="8">
        <v>98987</v>
      </c>
    </row>
    <row r="5" spans="1:26" ht="63.75" x14ac:dyDescent="0.2">
      <c r="A5" s="8">
        <v>20</v>
      </c>
      <c r="B5" s="11"/>
      <c r="C5" s="11" t="s">
        <v>34</v>
      </c>
      <c r="D5" s="11" t="s">
        <v>35</v>
      </c>
      <c r="E5" s="9" t="s">
        <v>36</v>
      </c>
      <c r="F5" s="9"/>
      <c r="G5" s="13"/>
      <c r="H5" s="9" t="s">
        <v>32</v>
      </c>
      <c r="I5" s="13"/>
      <c r="J5" s="13"/>
      <c r="K5" s="9" t="s">
        <v>33</v>
      </c>
      <c r="L5" s="9"/>
      <c r="M5" s="8">
        <v>20</v>
      </c>
      <c r="N5" s="16"/>
      <c r="O5" s="8"/>
      <c r="P5" s="8"/>
      <c r="Q5" s="19">
        <f>M5*N5</f>
        <v>0</v>
      </c>
      <c r="R5" s="8">
        <v>9.5</v>
      </c>
      <c r="S5" s="21">
        <f>N5+(N5*R5/100)</f>
        <v>0</v>
      </c>
      <c r="T5" s="19">
        <f>M5*S5</f>
        <v>0</v>
      </c>
      <c r="U5" s="10"/>
      <c r="V5" s="8"/>
      <c r="W5" s="8"/>
      <c r="X5" s="8"/>
      <c r="Y5" s="8"/>
      <c r="Z5" s="8">
        <v>98988</v>
      </c>
    </row>
  </sheetData>
  <pageMargins left="0" right="0" top="0.59060000000000001" bottom="0.59060000000000001" header="0" footer="0.47239999999999999"/>
  <headerFooter>
    <oddFooter>&amp;L&amp;8 05.05.2026   Uporabnik: KCKS157&amp;C&amp;8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Olha Loichenko</dc:creator>
  <cp:lastModifiedBy>Olha Loichenko</cp:lastModifiedBy>
  <dcterms:created xsi:type="dcterms:W3CDTF">2026-05-05T04:52:18Z</dcterms:created>
  <dcterms:modified xsi:type="dcterms:W3CDTF">2026-05-05T04:52:18Z</dcterms:modified>
</cp:coreProperties>
</file>